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l-server\общая\ПТО\! Приложения на сайт ГИП\п. 19 г Объем свободной мощности\2025\Объем свободной для ТПП трансформаторной мощности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D20" i="1"/>
  <c r="D26" i="1"/>
  <c r="D30" i="1"/>
  <c r="D29" i="1"/>
  <c r="D28" i="1"/>
  <c r="D27" i="1"/>
  <c r="D25" i="1"/>
  <c r="D24" i="1"/>
  <c r="D23" i="1"/>
  <c r="D22" i="1"/>
  <c r="D21" i="1"/>
  <c r="D19" i="1"/>
  <c r="D18" i="1"/>
  <c r="D6" i="1"/>
  <c r="D14" i="1"/>
  <c r="D11" i="1"/>
  <c r="D17" i="1"/>
  <c r="D16" i="1"/>
  <c r="D12" i="1"/>
  <c r="D13" i="1"/>
  <c r="D10" i="1"/>
  <c r="D3" i="1" l="1"/>
  <c r="D4" i="1" l="1"/>
</calcChain>
</file>

<file path=xl/sharedStrings.xml><?xml version="1.0" encoding="utf-8"?>
<sst xmlns="http://schemas.openxmlformats.org/spreadsheetml/2006/main" count="21" uniqueCount="21">
  <si>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</si>
  <si>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</si>
  <si>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</si>
  <si>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</si>
  <si>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</si>
  <si>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</si>
  <si>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</si>
  <si>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</si>
  <si>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</si>
  <si>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</si>
  <si>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</si>
  <si>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</si>
  <si>
    <t>0970</t>
  </si>
  <si>
    <t>6783</t>
  </si>
  <si>
    <t>6784</t>
  </si>
  <si>
    <t>0644</t>
  </si>
  <si>
    <t>0973</t>
  </si>
  <si>
    <t>0834</t>
  </si>
  <si>
    <t>902-1</t>
  </si>
  <si>
    <t>902-2</t>
  </si>
  <si>
    <t>0961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</si>
</sst>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view="pageBreakPreview" zoomScale="145" zoomScaleNormal="145" zoomScaleSheetLayoutView="145" workbookViewId="0">
      <selection activeCell="D32" sqref="D32"/>
    </sheetView>
  </sheetViews>
  <sheetFormatPr defaultRowHeight="15" x14ac:dyDescent="0.2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 x14ac:dyDescent="0.25">
      <c r="A1" s="12" t="s">
        <v>8</v>
      </c>
      <c r="B1" s="12"/>
      <c r="C1" s="12"/>
      <c r="D1" s="12"/>
    </row>
    <row r="2" spans="1:4" ht="67.5" customHeight="1" x14ac:dyDescent="0.25">
      <c r="A2" s="1" t="s">
        <v>2</v>
      </c>
      <c r="B2" s="1" t="s">
        <v>0</v>
      </c>
      <c r="C2" s="1" t="s">
        <v>1</v>
      </c>
      <c r="D2" s="2" t="s">
        <v>3</v>
      </c>
    </row>
    <row r="3" spans="1:4" x14ac:dyDescent="0.25">
      <c r="A3" s="3">
        <v>1</v>
      </c>
      <c r="B3" s="5" t="s">
        <v>9</v>
      </c>
      <c r="C3" s="3">
        <v>400</v>
      </c>
      <c r="D3" s="6">
        <f>C3*0.89-15-341</f>
        <v>0</v>
      </c>
    </row>
    <row r="4" spans="1:4" x14ac:dyDescent="0.25">
      <c r="A4" s="3">
        <v>2</v>
      </c>
      <c r="B4" s="5" t="s">
        <v>11</v>
      </c>
      <c r="C4" s="3">
        <v>100</v>
      </c>
      <c r="D4" s="6">
        <f>C4*0.89-60-29</f>
        <v>0</v>
      </c>
    </row>
    <row r="5" spans="1:4" x14ac:dyDescent="0.25">
      <c r="A5" s="3">
        <v>3</v>
      </c>
      <c r="B5" s="7" t="s">
        <v>5</v>
      </c>
      <c r="C5" s="6">
        <v>630</v>
      </c>
      <c r="D5" s="6">
        <v>0</v>
      </c>
    </row>
    <row r="6" spans="1:4" x14ac:dyDescent="0.25">
      <c r="A6" s="3">
        <v>4</v>
      </c>
      <c r="B6" s="7" t="s">
        <v>10</v>
      </c>
      <c r="C6" s="6">
        <v>250</v>
      </c>
      <c r="D6" s="6">
        <f>C6*0.89-15-30-30-15</f>
        <v>132.5</v>
      </c>
    </row>
    <row r="7" spans="1:4" x14ac:dyDescent="0.25">
      <c r="A7" s="3">
        <v>5</v>
      </c>
      <c r="B7" s="7" t="s">
        <v>6</v>
      </c>
      <c r="C7" s="6">
        <v>250</v>
      </c>
      <c r="D7" s="6">
        <v>0</v>
      </c>
    </row>
    <row r="8" spans="1:4" x14ac:dyDescent="0.25">
      <c r="A8" s="3">
        <v>6</v>
      </c>
      <c r="B8" s="5" t="s">
        <v>4</v>
      </c>
      <c r="C8" s="6">
        <v>400</v>
      </c>
      <c r="D8" s="6">
        <v>0</v>
      </c>
    </row>
    <row r="9" spans="1:4" x14ac:dyDescent="0.25">
      <c r="A9" s="3">
        <v>7</v>
      </c>
      <c r="B9" s="7" t="s">
        <v>7</v>
      </c>
      <c r="C9" s="6">
        <v>400</v>
      </c>
      <c r="D9" s="6">
        <v>0</v>
      </c>
    </row>
    <row r="10" spans="1:4" x14ac:dyDescent="0.25">
      <c r="A10" s="3">
        <v>8</v>
      </c>
      <c r="B10" s="7" t="s">
        <v>12</v>
      </c>
      <c r="C10" s="3">
        <v>25</v>
      </c>
      <c r="D10" s="3">
        <f>C10*0.89-15</f>
        <v>7.25</v>
      </c>
    </row>
    <row r="11" spans="1:4" x14ac:dyDescent="0.25">
      <c r="A11" s="3">
        <v>9</v>
      </c>
      <c r="B11" s="8">
        <v>6324</v>
      </c>
      <c r="C11" s="3">
        <v>400</v>
      </c>
      <c r="D11" s="3">
        <f>C11*0.89-15-15-15-15-15-15-15-15-15-15-15-6-12-6-6-7-15-6-15-15-15-15-15-7-15-15-20-1</f>
        <v>0</v>
      </c>
    </row>
    <row r="12" spans="1:4" x14ac:dyDescent="0.25">
      <c r="A12" s="3">
        <v>10</v>
      </c>
      <c r="B12" s="7" t="s">
        <v>13</v>
      </c>
      <c r="C12" s="3">
        <v>250</v>
      </c>
      <c r="D12" s="3">
        <f>C12*0.89-15-15-15-15-15-6-15-15-15-15-15-15-15-15-15-6.5</f>
        <v>0</v>
      </c>
    </row>
    <row r="13" spans="1:4" x14ac:dyDescent="0.25">
      <c r="A13" s="3">
        <v>11</v>
      </c>
      <c r="B13" s="7" t="s">
        <v>14</v>
      </c>
      <c r="C13" s="3">
        <v>400</v>
      </c>
      <c r="D13" s="3">
        <f>C13*0.89-45-15-15-15-15-6-6-15-15-15-15-12-15-15-15-15-15-15-15-13-15-15-15-4</f>
        <v>0</v>
      </c>
    </row>
    <row r="14" spans="1:4" x14ac:dyDescent="0.25">
      <c r="A14" s="3">
        <v>12</v>
      </c>
      <c r="B14" s="7" t="s">
        <v>15</v>
      </c>
      <c r="C14" s="3">
        <v>400</v>
      </c>
      <c r="D14" s="3">
        <f>C14*0.89-15-15-5-5-15-5-15-15</f>
        <v>266</v>
      </c>
    </row>
    <row r="15" spans="1:4" ht="15.75" hidden="1" x14ac:dyDescent="0.25">
      <c r="A15" s="3"/>
      <c r="B15" s="7"/>
      <c r="C15" s="9"/>
      <c r="D15" s="9"/>
    </row>
    <row r="16" spans="1:4" x14ac:dyDescent="0.25">
      <c r="A16" s="10">
        <v>13</v>
      </c>
      <c r="B16" s="3">
        <v>9801</v>
      </c>
      <c r="C16" s="3">
        <v>250</v>
      </c>
      <c r="D16" s="3">
        <f>C16*0.89-5-15-15-15</f>
        <v>172.5</v>
      </c>
    </row>
    <row r="17" spans="1:4" ht="15.75" x14ac:dyDescent="0.25">
      <c r="A17" s="3">
        <v>14</v>
      </c>
      <c r="B17" s="4" t="s">
        <v>16</v>
      </c>
      <c r="C17" s="3">
        <v>160</v>
      </c>
      <c r="D17" s="11">
        <f>C17*0.89-142.4</f>
        <v>0</v>
      </c>
    </row>
    <row r="18" spans="1:4" x14ac:dyDescent="0.25">
      <c r="A18" s="3">
        <v>15</v>
      </c>
      <c r="B18" s="4" t="s">
        <v>17</v>
      </c>
      <c r="C18" s="3">
        <v>250</v>
      </c>
      <c r="D18" s="3">
        <f>C18*0.89-25</f>
        <v>197.5</v>
      </c>
    </row>
    <row r="19" spans="1:4" x14ac:dyDescent="0.25">
      <c r="A19" s="3">
        <v>16</v>
      </c>
      <c r="B19" s="3">
        <v>9122</v>
      </c>
      <c r="C19" s="3">
        <v>800</v>
      </c>
      <c r="D19" s="3">
        <f>C19*0.89-15-15-15</f>
        <v>667</v>
      </c>
    </row>
    <row r="20" spans="1:4" x14ac:dyDescent="0.25">
      <c r="A20" s="3">
        <v>17</v>
      </c>
      <c r="B20" s="3">
        <v>9029</v>
      </c>
      <c r="C20" s="3">
        <v>250</v>
      </c>
      <c r="D20" s="3">
        <f>C20*0.89-5-15</f>
        <v>202.5</v>
      </c>
    </row>
    <row r="21" spans="1:4" x14ac:dyDescent="0.25">
      <c r="A21" s="3">
        <v>18</v>
      </c>
      <c r="B21" s="3">
        <v>9034</v>
      </c>
      <c r="C21" s="10">
        <v>1000</v>
      </c>
      <c r="D21" s="3">
        <f t="shared" ref="D21:D31" si="0">C21*0.89</f>
        <v>890</v>
      </c>
    </row>
    <row r="22" spans="1:4" x14ac:dyDescent="0.25">
      <c r="A22" s="3">
        <v>19</v>
      </c>
      <c r="B22" s="3">
        <v>9554</v>
      </c>
      <c r="C22" s="10">
        <v>1000</v>
      </c>
      <c r="D22" s="3">
        <f t="shared" si="0"/>
        <v>890</v>
      </c>
    </row>
    <row r="23" spans="1:4" x14ac:dyDescent="0.25">
      <c r="A23" s="3">
        <v>20</v>
      </c>
      <c r="B23" s="3">
        <v>901</v>
      </c>
      <c r="C23" s="10">
        <v>250</v>
      </c>
      <c r="D23" s="3">
        <f t="shared" si="0"/>
        <v>222.5</v>
      </c>
    </row>
    <row r="24" spans="1:4" x14ac:dyDescent="0.25">
      <c r="A24" s="3">
        <v>21</v>
      </c>
      <c r="B24" s="3" t="s">
        <v>18</v>
      </c>
      <c r="C24" s="10">
        <v>400</v>
      </c>
      <c r="D24" s="3">
        <f t="shared" si="0"/>
        <v>356</v>
      </c>
    </row>
    <row r="25" spans="1:4" x14ac:dyDescent="0.25">
      <c r="A25" s="3">
        <v>22</v>
      </c>
      <c r="B25" s="3" t="s">
        <v>19</v>
      </c>
      <c r="C25" s="10">
        <v>400</v>
      </c>
      <c r="D25" s="3">
        <f t="shared" si="0"/>
        <v>356</v>
      </c>
    </row>
    <row r="26" spans="1:4" x14ac:dyDescent="0.25">
      <c r="A26" s="3">
        <v>23</v>
      </c>
      <c r="B26" s="3">
        <v>906</v>
      </c>
      <c r="C26" s="10">
        <v>400</v>
      </c>
      <c r="D26" s="3">
        <f>C26*0.89-15</f>
        <v>341</v>
      </c>
    </row>
    <row r="27" spans="1:4" x14ac:dyDescent="0.25">
      <c r="A27" s="3">
        <v>24</v>
      </c>
      <c r="B27" s="3">
        <v>907</v>
      </c>
      <c r="C27" s="10">
        <v>400</v>
      </c>
      <c r="D27" s="3">
        <f t="shared" si="0"/>
        <v>356</v>
      </c>
    </row>
    <row r="28" spans="1:4" x14ac:dyDescent="0.25">
      <c r="A28" s="3">
        <v>25</v>
      </c>
      <c r="B28" s="3">
        <v>908</v>
      </c>
      <c r="C28" s="10">
        <v>160</v>
      </c>
      <c r="D28" s="3">
        <f t="shared" si="0"/>
        <v>142.4</v>
      </c>
    </row>
    <row r="29" spans="1:4" x14ac:dyDescent="0.25">
      <c r="A29" s="3">
        <v>26</v>
      </c>
      <c r="B29" s="3">
        <v>9909</v>
      </c>
      <c r="C29" s="10">
        <v>400</v>
      </c>
      <c r="D29" s="3">
        <f t="shared" si="0"/>
        <v>356</v>
      </c>
    </row>
    <row r="30" spans="1:4" x14ac:dyDescent="0.25">
      <c r="A30" s="3">
        <v>27</v>
      </c>
      <c r="B30" s="3">
        <v>9251</v>
      </c>
      <c r="C30" s="10">
        <v>630</v>
      </c>
      <c r="D30" s="3">
        <f t="shared" si="0"/>
        <v>560.70000000000005</v>
      </c>
    </row>
    <row r="31" spans="1:4" x14ac:dyDescent="0.25">
      <c r="A31" s="10">
        <v>28</v>
      </c>
      <c r="B31" s="13" t="s">
        <v>20</v>
      </c>
      <c r="C31" s="10">
        <v>250</v>
      </c>
      <c r="D31" s="10">
        <f>C31*0.89-15-15</f>
        <v>192.5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2017-11-02T03:30:36Z</cp:lastPrinted>
  <dcterms:created xsi:type="dcterms:W3CDTF">2017-02-27T10:47:50Z</dcterms:created>
  <dcterms:modified xsi:type="dcterms:W3CDTF">2025-04-21T06:47:08Z</dcterms:modified>
</cp:coreProperties>
</file>